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7400" windowHeight="9630" activeTab="1"/>
  </bookViews>
  <sheets>
    <sheet name="改善办学条件资金" sheetId="1" r:id="rId1"/>
    <sheet name="教学综合业务费" sheetId="4" r:id="rId2"/>
    <sheet name="Sheet3" sheetId="3" r:id="rId3"/>
  </sheets>
  <definedNames>
    <definedName name="_xlnm.Print_Titles" localSheetId="0">改善办学条件资金!$13:$13</definedName>
  </definedNames>
  <calcPr calcId="114210" fullCalcOnLoad="1"/>
</workbook>
</file>

<file path=xl/calcChain.xml><?xml version="1.0" encoding="utf-8"?>
<calcChain xmlns="http://schemas.openxmlformats.org/spreadsheetml/2006/main">
  <c r="G7" i="4"/>
  <c r="D7"/>
  <c r="J7"/>
  <c r="N7"/>
  <c r="J44"/>
  <c r="K44"/>
  <c r="I44"/>
  <c r="J10"/>
  <c r="J9"/>
  <c r="J8"/>
  <c r="C7"/>
  <c r="G7" i="1"/>
  <c r="D7"/>
  <c r="J7"/>
  <c r="N7"/>
  <c r="J27"/>
  <c r="K27"/>
  <c r="J9"/>
  <c r="J10"/>
  <c r="J8"/>
  <c r="I27"/>
  <c r="C7"/>
</calcChain>
</file>

<file path=xl/sharedStrings.xml><?xml version="1.0" encoding="utf-8"?>
<sst xmlns="http://schemas.openxmlformats.org/spreadsheetml/2006/main" count="334" uniqueCount="167">
  <si>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</si>
  <si>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</si>
  <si>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</si>
  <si>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</si>
  <si>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</si>
  <si>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</si>
  <si>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</si>
  <si>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</si>
  <si>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>服务对象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</si>
  <si>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</si>
  <si>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</si>
  <si>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</si>
  <si>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</si>
  <si>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</si>
  <si>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成本指标</t>
    <phoneticPr fontId="1" type="noConversion"/>
  </si>
  <si>
    <t>可持续影响</t>
    <phoneticPr fontId="1" type="noConversion"/>
  </si>
  <si>
    <t>社会公众</t>
    <phoneticPr fontId="1" type="noConversion"/>
  </si>
  <si>
    <t>时效指标</t>
  </si>
  <si>
    <t>成本指标</t>
  </si>
  <si>
    <t>可持续影响</t>
  </si>
  <si>
    <t>填表说明：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</si>
  <si>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</si>
  <si>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</si>
  <si>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</si>
  <si>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</si>
  <si>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</si>
  <si>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</si>
  <si>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</si>
  <si>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</si>
  <si>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</si>
  <si>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</si>
  <si>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</si>
  <si>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</si>
  <si>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</si>
  <si>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</si>
  <si>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1.实施单位指具体执行项目预算的责任单位，可以是本级内部机构、下属单位或其他关联实施责任单位；</t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</si>
  <si>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</si>
  <si>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</si>
  <si>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</si>
  <si>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</si>
  <si>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2.预算执行赋分为10分、所有产出指标赋分50分、所有效益指标赋分30分、所有满意度指标赋分10分；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</si>
  <si>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</si>
  <si>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</si>
  <si>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</si>
  <si>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</si>
  <si>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</si>
  <si>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填报时</t>
    <phoneticPr fontId="1" type="noConversion"/>
  </si>
  <si>
    <t>本说明</t>
    <phoneticPr fontId="1" type="noConversion"/>
  </si>
  <si>
    <t>请删除</t>
    <phoneticPr fontId="1" type="noConversion"/>
  </si>
  <si>
    <t>调整后全年预算数</t>
    <phoneticPr fontId="1" type="noConversion"/>
  </si>
  <si>
    <t>3.“一级指标、二级指标”可下拉选择修改，灰色单元格已设置公式，不要双击修改，数据自动生成；</t>
    <phoneticPr fontId="1" type="noConversion"/>
  </si>
  <si>
    <t>4.对实际值与目标值偏差较大的指标，需分别下拉填选相应的主要原因和措施；</t>
    <phoneticPr fontId="1" type="noConversion"/>
  </si>
  <si>
    <t>效益指标</t>
    <phoneticPr fontId="1" type="noConversion"/>
  </si>
  <si>
    <t>5.若指标条数过多，可往下扩充(整行复制，合适位置“插入复制的单元格”)，未使用空行需整行删除；</t>
    <phoneticPr fontId="1" type="noConversion"/>
  </si>
  <si>
    <t>6.根据所填内容，本表的指标行高可进行美观性调整，本表的所有列宽不允许调整。</t>
    <phoneticPr fontId="1" type="noConversion"/>
  </si>
  <si>
    <t>（2020年度）</t>
    <phoneticPr fontId="1" type="noConversion"/>
  </si>
  <si>
    <t>青岛西海岸新区第一高级中学</t>
    <phoneticPr fontId="1" type="noConversion"/>
  </si>
  <si>
    <r>
      <t>项目联系人</t>
    </r>
    <r>
      <rPr>
        <sz val="10"/>
        <color indexed="8"/>
        <rFont val="宋体"/>
        <charset val="134"/>
      </rPr>
      <t>：孙奎</t>
    </r>
  </si>
  <si>
    <r>
      <t>项目联系电话</t>
    </r>
    <r>
      <rPr>
        <sz val="10"/>
        <color indexed="8"/>
        <rFont val="宋体"/>
        <charset val="134"/>
      </rPr>
      <t>：86951378</t>
    </r>
  </si>
  <si>
    <r>
      <t>财务联系人</t>
    </r>
    <r>
      <rPr>
        <sz val="10"/>
        <color indexed="8"/>
        <rFont val="宋体"/>
        <charset val="134"/>
      </rPr>
      <t>：孙奎</t>
    </r>
  </si>
  <si>
    <r>
      <t>财务联系电话</t>
    </r>
    <r>
      <rPr>
        <sz val="10"/>
        <color indexed="8"/>
        <rFont val="宋体"/>
        <charset val="134"/>
      </rPr>
      <t>：86951378</t>
    </r>
  </si>
  <si>
    <t>办公设备批数</t>
    <phoneticPr fontId="1" type="noConversion"/>
  </si>
  <si>
    <t>办公设备成本</t>
    <phoneticPr fontId="1" type="noConversion"/>
  </si>
  <si>
    <t>办公设备验收合格率</t>
    <phoneticPr fontId="1" type="noConversion"/>
  </si>
  <si>
    <t>2批</t>
    <phoneticPr fontId="1" type="noConversion"/>
  </si>
  <si>
    <t>49万元</t>
    <phoneticPr fontId="1" type="noConversion"/>
  </si>
  <si>
    <t>维修项目</t>
    <phoneticPr fontId="1" type="noConversion"/>
  </si>
  <si>
    <t>维修效果</t>
    <phoneticPr fontId="1" type="noConversion"/>
  </si>
  <si>
    <t>维修及时性</t>
    <phoneticPr fontId="1" type="noConversion"/>
  </si>
  <si>
    <t>维修费等</t>
    <phoneticPr fontId="1" type="noConversion"/>
  </si>
  <si>
    <t>100%达标</t>
    <phoneticPr fontId="1" type="noConversion"/>
  </si>
  <si>
    <t>购置办公设备，改善教育教学条件。</t>
    <phoneticPr fontId="1" type="noConversion"/>
  </si>
  <si>
    <t>0个</t>
    <phoneticPr fontId="1" type="noConversion"/>
  </si>
  <si>
    <t>5个</t>
    <phoneticPr fontId="1" type="noConversion"/>
  </si>
  <si>
    <t>0元</t>
    <phoneticPr fontId="1" type="noConversion"/>
  </si>
  <si>
    <t>7.23万元</t>
    <phoneticPr fontId="1" type="noConversion"/>
  </si>
  <si>
    <t>改善学校办学条件</t>
    <phoneticPr fontId="1" type="noConversion"/>
  </si>
  <si>
    <t>教学办公设施不断完善</t>
    <phoneticPr fontId="1" type="noConversion"/>
  </si>
  <si>
    <t>学校办学水平不断提高</t>
    <phoneticPr fontId="1" type="noConversion"/>
  </si>
  <si>
    <t>进一步完善</t>
    <phoneticPr fontId="1" type="noConversion"/>
  </si>
  <si>
    <t>进一步提高</t>
    <phoneticPr fontId="1" type="noConversion"/>
  </si>
  <si>
    <t>学生满意度</t>
    <phoneticPr fontId="1" type="noConversion"/>
  </si>
  <si>
    <t>教师满意度</t>
    <phoneticPr fontId="1" type="noConversion"/>
  </si>
  <si>
    <t>社会满意度</t>
    <phoneticPr fontId="1" type="noConversion"/>
  </si>
  <si>
    <t>≥90%</t>
  </si>
  <si>
    <t>较好</t>
  </si>
  <si>
    <t>购置了电脑、饮水机等办公设备，进行了学校西南门路口翻建工程及学校其他零星维修。</t>
    <phoneticPr fontId="1" type="noConversion"/>
  </si>
  <si>
    <t>50.02万元</t>
    <phoneticPr fontId="1" type="noConversion"/>
  </si>
  <si>
    <t>改善办学条件资金</t>
    <phoneticPr fontId="1" type="noConversion"/>
  </si>
  <si>
    <t>2批</t>
    <phoneticPr fontId="1" type="noConversion"/>
  </si>
  <si>
    <r>
      <t>项目联系人</t>
    </r>
    <r>
      <rPr>
        <sz val="10"/>
        <rFont val="宋体"/>
        <charset val="134"/>
      </rPr>
      <t>：孙奎</t>
    </r>
    <phoneticPr fontId="1" type="noConversion"/>
  </si>
  <si>
    <r>
      <t>项目联系电话</t>
    </r>
    <r>
      <rPr>
        <sz val="10"/>
        <rFont val="宋体"/>
        <charset val="134"/>
      </rPr>
      <t>：86951378</t>
    </r>
    <phoneticPr fontId="1" type="noConversion"/>
  </si>
  <si>
    <r>
      <t>财务联系人</t>
    </r>
    <r>
      <rPr>
        <sz val="10"/>
        <rFont val="宋体"/>
        <charset val="134"/>
      </rPr>
      <t>：孙奎</t>
    </r>
    <phoneticPr fontId="1" type="noConversion"/>
  </si>
  <si>
    <r>
      <t>财务联系电话</t>
    </r>
    <r>
      <rPr>
        <sz val="10"/>
        <rFont val="宋体"/>
        <charset val="134"/>
      </rPr>
      <t>：86951378</t>
    </r>
    <phoneticPr fontId="1" type="noConversion"/>
  </si>
  <si>
    <t>教学综合业务费</t>
    <phoneticPr fontId="1" type="noConversion"/>
  </si>
  <si>
    <r>
      <t>预算部门和单位</t>
    </r>
    <r>
      <rPr>
        <sz val="9"/>
        <rFont val="宋体"/>
        <charset val="134"/>
      </rPr>
      <t>(盖章)</t>
    </r>
    <phoneticPr fontId="1" type="noConversion"/>
  </si>
  <si>
    <r>
      <t>项目资金</t>
    </r>
    <r>
      <rPr>
        <sz val="9"/>
        <rFont val="宋体"/>
        <charset val="134"/>
      </rPr>
      <t>（万元）</t>
    </r>
    <phoneticPr fontId="1" type="noConversion"/>
  </si>
  <si>
    <t xml:space="preserve">上级资金  </t>
    <phoneticPr fontId="1" type="noConversion"/>
  </si>
  <si>
    <t>其他资金</t>
    <phoneticPr fontId="1" type="noConversion"/>
  </si>
  <si>
    <t>保障学校教育教学工作顺利进行，确保水电、取暖、物业管理、临时聘期人员工资、劳务、车辆租赁等各类需求，解决寄宿制学校教师绩效工资总量提高部分。</t>
    <phoneticPr fontId="1" type="noConversion"/>
  </si>
  <si>
    <t>切实保障了学校教育教学工作顺利进行，确保了办公、水电、物业管理、实验耗材、临时聘期人员工资、劳务、宣传、学生活动等各类需求，解决了寄宿制学校教师绩效工资总量提高部分。</t>
    <phoneticPr fontId="1" type="noConversion"/>
  </si>
  <si>
    <t>用电数量</t>
    <phoneticPr fontId="1" type="noConversion"/>
  </si>
  <si>
    <t>399201.5度</t>
    <phoneticPr fontId="1" type="noConversion"/>
  </si>
  <si>
    <t>6786427度</t>
    <phoneticPr fontId="1" type="noConversion"/>
  </si>
  <si>
    <t>客观条件</t>
  </si>
  <si>
    <t>调整目标</t>
  </si>
  <si>
    <t>电费</t>
    <phoneticPr fontId="1" type="noConversion"/>
  </si>
  <si>
    <t>20万元</t>
    <phoneticPr fontId="1" type="noConversion"/>
  </si>
  <si>
    <t>34.38万元</t>
    <phoneticPr fontId="1" type="noConversion"/>
  </si>
  <si>
    <t>用水数量</t>
    <phoneticPr fontId="1" type="noConversion"/>
  </si>
  <si>
    <t>40541方</t>
    <phoneticPr fontId="1" type="noConversion"/>
  </si>
  <si>
    <t>51351方</t>
    <phoneticPr fontId="1" type="noConversion"/>
  </si>
  <si>
    <t>水费</t>
    <phoneticPr fontId="1" type="noConversion"/>
  </si>
  <si>
    <t>15万元</t>
    <phoneticPr fontId="1" type="noConversion"/>
  </si>
  <si>
    <t>19.08万元</t>
    <phoneticPr fontId="1" type="noConversion"/>
  </si>
  <si>
    <t>办公室取暖面积</t>
    <phoneticPr fontId="1" type="noConversion"/>
  </si>
  <si>
    <t>63000平米</t>
    <phoneticPr fontId="1" type="noConversion"/>
  </si>
  <si>
    <t>供暖费</t>
    <phoneticPr fontId="1" type="noConversion"/>
  </si>
  <si>
    <t>14万元</t>
    <phoneticPr fontId="1" type="noConversion"/>
  </si>
  <si>
    <t>0万元</t>
    <phoneticPr fontId="1" type="noConversion"/>
  </si>
  <si>
    <t>其他原因</t>
  </si>
  <si>
    <t>其他措施</t>
  </si>
  <si>
    <t>供暖温度</t>
    <phoneticPr fontId="1" type="noConversion"/>
  </si>
  <si>
    <t>≥18度</t>
    <phoneticPr fontId="1" type="noConversion"/>
  </si>
  <si>
    <t>物业面积</t>
    <phoneticPr fontId="1" type="noConversion"/>
  </si>
  <si>
    <t>39865平米</t>
    <phoneticPr fontId="1" type="noConversion"/>
  </si>
  <si>
    <t>物业管理</t>
    <phoneticPr fontId="1" type="noConversion"/>
  </si>
  <si>
    <t>21万元</t>
    <phoneticPr fontId="1" type="noConversion"/>
  </si>
  <si>
    <t>10.55万元</t>
    <phoneticPr fontId="1" type="noConversion"/>
  </si>
  <si>
    <t>物业效果</t>
    <phoneticPr fontId="1" type="noConversion"/>
  </si>
  <si>
    <t>100%符合合同</t>
    <phoneticPr fontId="1" type="noConversion"/>
  </si>
  <si>
    <t>临时聘用人员工资等</t>
    <phoneticPr fontId="1" type="noConversion"/>
  </si>
  <si>
    <t>60人</t>
    <phoneticPr fontId="1" type="noConversion"/>
  </si>
  <si>
    <t>临时聘用人员费用等</t>
    <phoneticPr fontId="1" type="noConversion"/>
  </si>
  <si>
    <t>70万元</t>
    <phoneticPr fontId="1" type="noConversion"/>
  </si>
  <si>
    <t>75.32万元</t>
    <phoneticPr fontId="1" type="noConversion"/>
  </si>
  <si>
    <t>车辆租赁次数</t>
    <phoneticPr fontId="1" type="noConversion"/>
  </si>
  <si>
    <t>400次</t>
    <phoneticPr fontId="1" type="noConversion"/>
  </si>
  <si>
    <t>200次</t>
    <phoneticPr fontId="1" type="noConversion"/>
  </si>
  <si>
    <t>车辆租赁费用</t>
    <phoneticPr fontId="1" type="noConversion"/>
  </si>
  <si>
    <t>13万元</t>
    <phoneticPr fontId="1" type="noConversion"/>
  </si>
  <si>
    <t>上下班交通补贴人数</t>
    <phoneticPr fontId="1" type="noConversion"/>
  </si>
  <si>
    <t>326人</t>
    <phoneticPr fontId="1" type="noConversion"/>
  </si>
  <si>
    <t>320人</t>
    <phoneticPr fontId="1" type="noConversion"/>
  </si>
  <si>
    <t>上下班交通补贴</t>
    <phoneticPr fontId="1" type="noConversion"/>
  </si>
  <si>
    <t>11.85万元</t>
    <phoneticPr fontId="1" type="noConversion"/>
  </si>
  <si>
    <t>完成教育教学教研接送任务</t>
    <phoneticPr fontId="1" type="noConversion"/>
  </si>
  <si>
    <t>按时、安全</t>
    <phoneticPr fontId="1" type="noConversion"/>
  </si>
  <si>
    <t>寄宿制学校教师绩效工资人数</t>
    <phoneticPr fontId="1" type="noConversion"/>
  </si>
  <si>
    <t>300人</t>
    <phoneticPr fontId="1" type="noConversion"/>
  </si>
  <si>
    <t>310人</t>
    <phoneticPr fontId="1" type="noConversion"/>
  </si>
  <si>
    <t>寄宿制学校教师绩效工资额</t>
    <phoneticPr fontId="1" type="noConversion"/>
  </si>
  <si>
    <t>251万元</t>
    <phoneticPr fontId="1" type="noConversion"/>
  </si>
  <si>
    <t>235万元</t>
    <phoneticPr fontId="1" type="noConversion"/>
  </si>
  <si>
    <t>教育教学质量</t>
    <phoneticPr fontId="1" type="noConversion"/>
  </si>
  <si>
    <t>好</t>
    <phoneticPr fontId="1" type="noConversion"/>
  </si>
  <si>
    <t>按时供货</t>
    <phoneticPr fontId="1" type="noConversion"/>
  </si>
  <si>
    <t>签订合同一个月内</t>
    <phoneticPr fontId="1" type="noConversion"/>
  </si>
  <si>
    <t>较好</t>
    <phoneticPr fontId="1" type="noConversion"/>
  </si>
  <si>
    <t>按时供暖</t>
    <phoneticPr fontId="1" type="noConversion"/>
  </si>
  <si>
    <t>及时发放</t>
    <phoneticPr fontId="1" type="noConversion"/>
  </si>
  <si>
    <t>上级批复后1个月内</t>
    <phoneticPr fontId="1" type="noConversion"/>
  </si>
  <si>
    <t>不断满足学生进入高中学习的愿望</t>
    <phoneticPr fontId="1" type="noConversion"/>
  </si>
  <si>
    <t>招生规模持平或增加</t>
    <phoneticPr fontId="1" type="noConversion"/>
  </si>
  <si>
    <t>≥90%</t>
    <phoneticPr fontId="1" type="noConversion"/>
  </si>
  <si>
    <r>
      <rPr>
        <sz val="10"/>
        <rFont val="宋体"/>
        <charset val="134"/>
      </rPr>
      <t>预算单位项目负责人：      主管部门业务审核人：</t>
    </r>
    <r>
      <rPr>
        <sz val="11"/>
        <rFont val="宋体"/>
        <charset val="134"/>
      </rPr>
      <t xml:space="preserve">
                             </t>
    </r>
    <r>
      <rPr>
        <sz val="10"/>
        <rFont val="宋体"/>
        <charset val="134"/>
      </rPr>
      <t>年   月   日</t>
    </r>
    <phoneticPr fontId="1" type="noConversion"/>
  </si>
  <si>
    <r>
      <rPr>
        <sz val="10"/>
        <rFont val="宋体"/>
        <charset val="134"/>
      </rPr>
      <t>预算单位财务负责人：       主管部门财务审核人：</t>
    </r>
    <r>
      <rPr>
        <sz val="11"/>
        <rFont val="宋体"/>
        <charset val="134"/>
      </rPr>
      <t xml:space="preserve">
                              </t>
    </r>
    <r>
      <rPr>
        <sz val="10"/>
        <rFont val="宋体"/>
        <charset val="134"/>
      </rPr>
      <t>年   月   日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</si>
</sst>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0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name val="方正小标宋_GBK"/>
      <family val="4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wrapText="1"/>
    </xf>
    <xf numFmtId="0" fontId="0" fillId="3" borderId="0" xfId="0" applyFill="1">
      <alignment vertical="center"/>
    </xf>
    <xf numFmtId="0" fontId="15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vertical="center"/>
    </xf>
    <xf numFmtId="176" fontId="15" fillId="2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76" fontId="18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wrapText="1"/>
    </xf>
    <xf numFmtId="0" fontId="15" fillId="3" borderId="0" xfId="0" applyFont="1" applyFill="1">
      <alignment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0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3" fillId="0" borderId="6" xfId="1" applyFont="1" applyBorder="1" applyAlignment="1"/>
    <xf numFmtId="0" fontId="19" fillId="0" borderId="6" xfId="1" applyBorder="1" applyAlignment="1"/>
    <xf numFmtId="0" fontId="3" fillId="0" borderId="1" xfId="0" applyFont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left"/>
    </xf>
    <xf numFmtId="0" fontId="19" fillId="0" borderId="6" xfId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/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6" fontId="15" fillId="2" borderId="3" xfId="0" applyNumberFormat="1" applyFont="1" applyFill="1" applyBorder="1" applyAlignment="1">
      <alignment vertical="center"/>
    </xf>
    <xf numFmtId="176" fontId="15" fillId="2" borderId="5" xfId="0" applyNumberFormat="1" applyFont="1" applyFill="1" applyBorder="1" applyAlignment="1">
      <alignment vertical="center"/>
    </xf>
    <xf numFmtId="176" fontId="15" fillId="2" borderId="4" xfId="0" applyNumberFormat="1" applyFont="1" applyFill="1" applyBorder="1" applyAlignment="1">
      <alignment vertical="center"/>
    </xf>
    <xf numFmtId="10" fontId="15" fillId="2" borderId="1" xfId="0" applyNumberFormat="1" applyFont="1" applyFill="1" applyBorder="1" applyAlignment="1">
      <alignment horizontal="righ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176" fontId="15" fillId="0" borderId="1" xfId="0" applyNumberFormat="1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shrinkToFit="1"/>
    </xf>
    <xf numFmtId="58" fontId="16" fillId="0" borderId="3" xfId="0" applyNumberFormat="1" applyFont="1" applyBorder="1" applyAlignment="1">
      <alignment horizontal="center" vertical="center" shrinkToFit="1"/>
    </xf>
    <xf numFmtId="9" fontId="16" fillId="0" borderId="1" xfId="0" applyNumberFormat="1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wrapText="1"/>
    </xf>
    <xf numFmtId="0" fontId="16" fillId="0" borderId="0" xfId="0" applyFont="1" applyBorder="1" applyAlignment="1">
      <alignment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zoomScaleNormal="120" workbookViewId="0">
      <pane ySplit="4" topLeftCell="A5" activePane="bottomLeft" state="frozenSplit"/>
      <selection pane="bottomLeft" activeCell="C20" sqref="C20:D20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78" t="s">
        <v>21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15.95" customHeight="1">
      <c r="A2" s="84" t="s">
        <v>55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4" customHeight="1">
      <c r="A3" s="82" t="s">
        <v>57</v>
      </c>
      <c r="B3" s="83"/>
      <c r="C3" s="57" t="s">
        <v>58</v>
      </c>
      <c r="D3" s="58"/>
      <c r="E3" s="58"/>
      <c r="F3" s="57" t="s">
        <v>59</v>
      </c>
      <c r="G3" s="58"/>
      <c r="H3" s="58"/>
      <c r="I3" s="58"/>
      <c r="J3" s="57" t="s">
        <v>60</v>
      </c>
      <c r="K3" s="58"/>
      <c r="L3" s="58"/>
      <c r="M3" s="58"/>
      <c r="N3" s="58"/>
    </row>
    <row r="4" spans="1:14" ht="24" customHeight="1">
      <c r="A4" s="79" t="s">
        <v>0</v>
      </c>
      <c r="B4" s="79"/>
      <c r="C4" s="80" t="s">
        <v>88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24" customHeight="1">
      <c r="A5" s="59" t="s">
        <v>34</v>
      </c>
      <c r="B5" s="79"/>
      <c r="C5" s="81" t="s">
        <v>56</v>
      </c>
      <c r="D5" s="59"/>
      <c r="E5" s="59"/>
      <c r="F5" s="59"/>
      <c r="G5" s="59" t="s">
        <v>31</v>
      </c>
      <c r="H5" s="59"/>
      <c r="I5" s="81" t="s">
        <v>56</v>
      </c>
      <c r="J5" s="59"/>
      <c r="K5" s="59"/>
      <c r="L5" s="59"/>
      <c r="M5" s="59"/>
      <c r="N5" s="59"/>
    </row>
    <row r="6" spans="1:14" ht="24" customHeight="1">
      <c r="A6" s="59" t="s">
        <v>33</v>
      </c>
      <c r="B6" s="59"/>
      <c r="C6" s="6" t="s">
        <v>41</v>
      </c>
      <c r="D6" s="72" t="s">
        <v>49</v>
      </c>
      <c r="E6" s="72"/>
      <c r="F6" s="72"/>
      <c r="G6" s="72" t="s">
        <v>22</v>
      </c>
      <c r="H6" s="72"/>
      <c r="I6" s="72"/>
      <c r="J6" s="72" t="s">
        <v>23</v>
      </c>
      <c r="K6" s="72"/>
      <c r="L6" s="73" t="s">
        <v>24</v>
      </c>
      <c r="M6" s="74"/>
      <c r="N6" s="1" t="s">
        <v>26</v>
      </c>
    </row>
    <row r="7" spans="1:14" ht="18" customHeight="1">
      <c r="A7" s="64" t="s">
        <v>12</v>
      </c>
      <c r="B7" s="64"/>
      <c r="C7" s="9">
        <f>SUM(C8:C10)</f>
        <v>91</v>
      </c>
      <c r="D7" s="61">
        <f>SUM(D8:D10)</f>
        <v>49</v>
      </c>
      <c r="E7" s="62"/>
      <c r="F7" s="63"/>
      <c r="G7" s="61">
        <f>SUM(G8:G10)</f>
        <v>49</v>
      </c>
      <c r="H7" s="62"/>
      <c r="I7" s="63"/>
      <c r="J7" s="60">
        <f>IF(G7=0,0,G7/D7)</f>
        <v>1</v>
      </c>
      <c r="K7" s="60"/>
      <c r="L7" s="70">
        <v>10</v>
      </c>
      <c r="M7" s="71"/>
      <c r="N7" s="8">
        <f>10*J7</f>
        <v>10</v>
      </c>
    </row>
    <row r="8" spans="1:14" ht="18" customHeight="1">
      <c r="A8" s="56" t="s">
        <v>9</v>
      </c>
      <c r="B8" s="56"/>
      <c r="C8" s="10">
        <v>91</v>
      </c>
      <c r="D8" s="65">
        <v>49</v>
      </c>
      <c r="E8" s="65"/>
      <c r="F8" s="65"/>
      <c r="G8" s="67">
        <v>49</v>
      </c>
      <c r="H8" s="67"/>
      <c r="I8" s="67"/>
      <c r="J8" s="60">
        <f>IF(G8=0,0,G8/D8)</f>
        <v>1</v>
      </c>
      <c r="K8" s="60"/>
      <c r="L8" s="68" t="s">
        <v>32</v>
      </c>
      <c r="M8" s="69"/>
      <c r="N8" s="6" t="s">
        <v>32</v>
      </c>
    </row>
    <row r="9" spans="1:14" ht="18" customHeight="1">
      <c r="A9" s="76" t="s">
        <v>10</v>
      </c>
      <c r="B9" s="76"/>
      <c r="C9" s="10">
        <v>0</v>
      </c>
      <c r="D9" s="65">
        <v>0</v>
      </c>
      <c r="E9" s="65"/>
      <c r="F9" s="65"/>
      <c r="G9" s="67">
        <v>0</v>
      </c>
      <c r="H9" s="67"/>
      <c r="I9" s="67"/>
      <c r="J9" s="60">
        <f>IF(G9=0,0,G9/D9)</f>
        <v>0</v>
      </c>
      <c r="K9" s="60"/>
      <c r="L9" s="68" t="s">
        <v>32</v>
      </c>
      <c r="M9" s="69"/>
      <c r="N9" s="6" t="s">
        <v>32</v>
      </c>
    </row>
    <row r="10" spans="1:14" ht="18" customHeight="1">
      <c r="A10" s="76" t="s">
        <v>11</v>
      </c>
      <c r="B10" s="76"/>
      <c r="C10" s="10">
        <v>0</v>
      </c>
      <c r="D10" s="65">
        <v>0</v>
      </c>
      <c r="E10" s="65"/>
      <c r="F10" s="65"/>
      <c r="G10" s="67">
        <v>0</v>
      </c>
      <c r="H10" s="67"/>
      <c r="I10" s="67"/>
      <c r="J10" s="60">
        <f>IF(G10=0,0,G10/D10)</f>
        <v>0</v>
      </c>
      <c r="K10" s="60"/>
      <c r="L10" s="68" t="s">
        <v>32</v>
      </c>
      <c r="M10" s="69"/>
      <c r="N10" s="6" t="s">
        <v>32</v>
      </c>
    </row>
    <row r="11" spans="1:14" ht="18" customHeight="1">
      <c r="A11" s="59" t="s">
        <v>13</v>
      </c>
      <c r="B11" s="77" t="s">
        <v>29</v>
      </c>
      <c r="C11" s="77"/>
      <c r="D11" s="77"/>
      <c r="E11" s="77"/>
      <c r="F11" s="77"/>
      <c r="G11" s="72" t="s">
        <v>30</v>
      </c>
      <c r="H11" s="72"/>
      <c r="I11" s="72"/>
      <c r="J11" s="72"/>
      <c r="K11" s="72"/>
      <c r="L11" s="72"/>
      <c r="M11" s="72"/>
      <c r="N11" s="72"/>
    </row>
    <row r="12" spans="1:14" ht="66" customHeight="1">
      <c r="A12" s="59"/>
      <c r="B12" s="53" t="s">
        <v>71</v>
      </c>
      <c r="C12" s="75"/>
      <c r="D12" s="75"/>
      <c r="E12" s="75"/>
      <c r="F12" s="54"/>
      <c r="G12" s="53" t="s">
        <v>86</v>
      </c>
      <c r="H12" s="75"/>
      <c r="I12" s="75"/>
      <c r="J12" s="75"/>
      <c r="K12" s="75"/>
      <c r="L12" s="75"/>
      <c r="M12" s="75"/>
      <c r="N12" s="54"/>
    </row>
    <row r="13" spans="1:14" ht="27.95" customHeight="1">
      <c r="A13" s="7" t="s">
        <v>39</v>
      </c>
      <c r="B13" s="7" t="s">
        <v>38</v>
      </c>
      <c r="C13" s="59" t="s">
        <v>37</v>
      </c>
      <c r="D13" s="59"/>
      <c r="E13" s="59" t="s">
        <v>27</v>
      </c>
      <c r="F13" s="59"/>
      <c r="G13" s="59" t="s">
        <v>28</v>
      </c>
      <c r="H13" s="59"/>
      <c r="I13" s="7" t="s">
        <v>25</v>
      </c>
      <c r="J13" s="1" t="s">
        <v>26</v>
      </c>
      <c r="K13" s="59" t="s">
        <v>45</v>
      </c>
      <c r="L13" s="59"/>
      <c r="M13" s="59"/>
      <c r="N13" s="59"/>
    </row>
    <row r="14" spans="1:14" ht="20.25" customHeight="1">
      <c r="A14" s="3" t="s">
        <v>1</v>
      </c>
      <c r="B14" s="3" t="s">
        <v>2</v>
      </c>
      <c r="C14" s="55" t="s">
        <v>61</v>
      </c>
      <c r="D14" s="55"/>
      <c r="E14" s="42" t="s">
        <v>89</v>
      </c>
      <c r="F14" s="42"/>
      <c r="G14" s="42" t="s">
        <v>64</v>
      </c>
      <c r="H14" s="42"/>
      <c r="I14" s="3">
        <v>10</v>
      </c>
      <c r="J14" s="3">
        <v>10</v>
      </c>
      <c r="K14" s="39"/>
      <c r="L14" s="40"/>
      <c r="M14" s="40"/>
      <c r="N14" s="41"/>
    </row>
    <row r="15" spans="1:14" ht="20.25" customHeight="1">
      <c r="A15" s="3" t="s">
        <v>1</v>
      </c>
      <c r="B15" s="3" t="s">
        <v>18</v>
      </c>
      <c r="C15" s="55" t="s">
        <v>62</v>
      </c>
      <c r="D15" s="55"/>
      <c r="E15" s="42" t="s">
        <v>65</v>
      </c>
      <c r="F15" s="42"/>
      <c r="G15" s="42" t="s">
        <v>87</v>
      </c>
      <c r="H15" s="42"/>
      <c r="I15" s="3">
        <v>10</v>
      </c>
      <c r="J15" s="3">
        <v>9</v>
      </c>
      <c r="K15" s="39"/>
      <c r="L15" s="40"/>
      <c r="M15" s="40"/>
      <c r="N15" s="41"/>
    </row>
    <row r="16" spans="1:14" ht="20.25" customHeight="1">
      <c r="A16" s="3" t="s">
        <v>1</v>
      </c>
      <c r="B16" s="3" t="s">
        <v>3</v>
      </c>
      <c r="C16" s="55" t="s">
        <v>63</v>
      </c>
      <c r="D16" s="55"/>
      <c r="E16" s="66">
        <v>1</v>
      </c>
      <c r="F16" s="42"/>
      <c r="G16" s="66">
        <v>1</v>
      </c>
      <c r="H16" s="42"/>
      <c r="I16" s="3">
        <v>6</v>
      </c>
      <c r="J16" s="3">
        <v>6</v>
      </c>
      <c r="K16" s="39"/>
      <c r="L16" s="40"/>
      <c r="M16" s="40"/>
      <c r="N16" s="41"/>
    </row>
    <row r="17" spans="1:14" ht="20.25" customHeight="1">
      <c r="A17" s="3" t="s">
        <v>1</v>
      </c>
      <c r="B17" s="3" t="s">
        <v>2</v>
      </c>
      <c r="C17" s="53" t="s">
        <v>66</v>
      </c>
      <c r="D17" s="54"/>
      <c r="E17" s="42" t="s">
        <v>72</v>
      </c>
      <c r="F17" s="42"/>
      <c r="G17" s="42" t="s">
        <v>73</v>
      </c>
      <c r="H17" s="42"/>
      <c r="I17" s="3">
        <v>6</v>
      </c>
      <c r="J17" s="3">
        <v>6</v>
      </c>
      <c r="K17" s="39"/>
      <c r="L17" s="40"/>
      <c r="M17" s="40"/>
      <c r="N17" s="41"/>
    </row>
    <row r="18" spans="1:14" ht="20.25" customHeight="1">
      <c r="A18" s="3" t="s">
        <v>1</v>
      </c>
      <c r="B18" s="3" t="s">
        <v>3</v>
      </c>
      <c r="C18" s="53" t="s">
        <v>67</v>
      </c>
      <c r="D18" s="54"/>
      <c r="E18" s="42" t="s">
        <v>70</v>
      </c>
      <c r="F18" s="42"/>
      <c r="G18" s="42" t="s">
        <v>70</v>
      </c>
      <c r="H18" s="42"/>
      <c r="I18" s="3">
        <v>6</v>
      </c>
      <c r="J18" s="3">
        <v>6</v>
      </c>
      <c r="K18" s="39"/>
      <c r="L18" s="40"/>
      <c r="M18" s="40"/>
      <c r="N18" s="41"/>
    </row>
    <row r="19" spans="1:14" ht="20.25" customHeight="1">
      <c r="A19" s="3" t="s">
        <v>1</v>
      </c>
      <c r="B19" s="3" t="s">
        <v>17</v>
      </c>
      <c r="C19" s="53" t="s">
        <v>68</v>
      </c>
      <c r="D19" s="54"/>
      <c r="E19" s="66">
        <v>1</v>
      </c>
      <c r="F19" s="42"/>
      <c r="G19" s="66">
        <v>0.9</v>
      </c>
      <c r="H19" s="42"/>
      <c r="I19" s="3">
        <v>6</v>
      </c>
      <c r="J19" s="3">
        <v>5.4</v>
      </c>
      <c r="K19" s="39"/>
      <c r="L19" s="40"/>
      <c r="M19" s="40"/>
      <c r="N19" s="41"/>
    </row>
    <row r="20" spans="1:14" ht="20.25" customHeight="1">
      <c r="A20" s="3" t="s">
        <v>1</v>
      </c>
      <c r="B20" s="3" t="s">
        <v>14</v>
      </c>
      <c r="C20" s="34" t="s">
        <v>69</v>
      </c>
      <c r="D20" s="34"/>
      <c r="E20" s="42" t="s">
        <v>74</v>
      </c>
      <c r="F20" s="42"/>
      <c r="G20" s="42" t="s">
        <v>75</v>
      </c>
      <c r="H20" s="42"/>
      <c r="I20" s="3">
        <v>6</v>
      </c>
      <c r="J20" s="3">
        <v>5</v>
      </c>
      <c r="K20" s="39"/>
      <c r="L20" s="40"/>
      <c r="M20" s="40"/>
      <c r="N20" s="41"/>
    </row>
    <row r="21" spans="1:14" ht="20.25" customHeight="1">
      <c r="A21" s="3" t="s">
        <v>4</v>
      </c>
      <c r="B21" s="3" t="s">
        <v>6</v>
      </c>
      <c r="C21" s="34" t="s">
        <v>76</v>
      </c>
      <c r="D21" s="34"/>
      <c r="E21" s="42" t="s">
        <v>79</v>
      </c>
      <c r="F21" s="42"/>
      <c r="G21" s="51" t="s">
        <v>85</v>
      </c>
      <c r="H21" s="52"/>
      <c r="I21" s="3">
        <v>10</v>
      </c>
      <c r="J21" s="3">
        <v>8</v>
      </c>
      <c r="K21" s="39"/>
      <c r="L21" s="40"/>
      <c r="M21" s="40"/>
      <c r="N21" s="41"/>
    </row>
    <row r="22" spans="1:14" ht="20.25" customHeight="1">
      <c r="A22" s="3" t="s">
        <v>52</v>
      </c>
      <c r="B22" s="3" t="s">
        <v>15</v>
      </c>
      <c r="C22" s="34" t="s">
        <v>77</v>
      </c>
      <c r="D22" s="34"/>
      <c r="E22" s="42" t="s">
        <v>79</v>
      </c>
      <c r="F22" s="42"/>
      <c r="G22" s="51" t="s">
        <v>85</v>
      </c>
      <c r="H22" s="52"/>
      <c r="I22" s="3">
        <v>10</v>
      </c>
      <c r="J22" s="3">
        <v>8</v>
      </c>
      <c r="K22" s="39"/>
      <c r="L22" s="40"/>
      <c r="M22" s="40"/>
      <c r="N22" s="41"/>
    </row>
    <row r="23" spans="1:14" ht="20.25" customHeight="1">
      <c r="A23" s="3" t="s">
        <v>4</v>
      </c>
      <c r="B23" s="3" t="s">
        <v>19</v>
      </c>
      <c r="C23" s="34" t="s">
        <v>78</v>
      </c>
      <c r="D23" s="34"/>
      <c r="E23" s="42" t="s">
        <v>80</v>
      </c>
      <c r="F23" s="42"/>
      <c r="G23" s="51" t="s">
        <v>85</v>
      </c>
      <c r="H23" s="52"/>
      <c r="I23" s="3">
        <v>10</v>
      </c>
      <c r="J23" s="3">
        <v>8</v>
      </c>
      <c r="K23" s="39"/>
      <c r="L23" s="40"/>
      <c r="M23" s="40"/>
      <c r="N23" s="41"/>
    </row>
    <row r="24" spans="1:14" ht="20.25" customHeight="1">
      <c r="A24" s="3" t="s">
        <v>5</v>
      </c>
      <c r="B24" s="3" t="s">
        <v>7</v>
      </c>
      <c r="C24" s="34" t="s">
        <v>81</v>
      </c>
      <c r="D24" s="34"/>
      <c r="E24" s="37" t="s">
        <v>84</v>
      </c>
      <c r="F24" s="38"/>
      <c r="G24" s="35">
        <v>0.91</v>
      </c>
      <c r="H24" s="36"/>
      <c r="I24" s="3">
        <v>3</v>
      </c>
      <c r="J24" s="3">
        <v>3</v>
      </c>
      <c r="K24" s="39"/>
      <c r="L24" s="40"/>
      <c r="M24" s="40"/>
      <c r="N24" s="41"/>
    </row>
    <row r="25" spans="1:14" ht="20.25" customHeight="1">
      <c r="A25" s="3" t="s">
        <v>5</v>
      </c>
      <c r="B25" s="3" t="s">
        <v>8</v>
      </c>
      <c r="C25" s="34" t="s">
        <v>82</v>
      </c>
      <c r="D25" s="34"/>
      <c r="E25" s="37" t="s">
        <v>84</v>
      </c>
      <c r="F25" s="38"/>
      <c r="G25" s="47">
        <v>0.91500000000000004</v>
      </c>
      <c r="H25" s="36"/>
      <c r="I25" s="3">
        <v>3</v>
      </c>
      <c r="J25" s="3">
        <v>3</v>
      </c>
      <c r="K25" s="39"/>
      <c r="L25" s="40"/>
      <c r="M25" s="40"/>
      <c r="N25" s="41"/>
    </row>
    <row r="26" spans="1:14" ht="20.25" customHeight="1">
      <c r="A26" s="3" t="s">
        <v>5</v>
      </c>
      <c r="B26" s="3" t="s">
        <v>16</v>
      </c>
      <c r="C26" s="34" t="s">
        <v>83</v>
      </c>
      <c r="D26" s="34"/>
      <c r="E26" s="37" t="s">
        <v>84</v>
      </c>
      <c r="F26" s="38"/>
      <c r="G26" s="35">
        <v>0.95</v>
      </c>
      <c r="H26" s="36"/>
      <c r="I26" s="3">
        <v>4</v>
      </c>
      <c r="J26" s="3">
        <v>4</v>
      </c>
      <c r="K26" s="39"/>
      <c r="L26" s="40"/>
      <c r="M26" s="40"/>
      <c r="N26" s="41"/>
    </row>
    <row r="27" spans="1:14" ht="18" customHeight="1">
      <c r="A27" s="31" t="s">
        <v>36</v>
      </c>
      <c r="B27" s="32"/>
      <c r="C27" s="32"/>
      <c r="D27" s="32"/>
      <c r="E27" s="32"/>
      <c r="F27" s="32"/>
      <c r="G27" s="32"/>
      <c r="H27" s="33"/>
      <c r="I27" s="11">
        <f>SUM(I14:I26)+10</f>
        <v>100</v>
      </c>
      <c r="J27" s="12">
        <f>SUM(J14:J26)+N7</f>
        <v>91.4</v>
      </c>
      <c r="K27" s="43" t="str">
        <f>IF(J27&gt;=90,"优秀",IF(J27&gt;=80,"良好",IF(J27&gt;=70,"一般",IF(J27=0,"自动评级","较差"))))</f>
        <v>优秀</v>
      </c>
      <c r="L27" s="44"/>
      <c r="M27" s="44"/>
      <c r="N27" s="45"/>
    </row>
    <row r="28" spans="1:14" ht="56.1" customHeight="1">
      <c r="A28" s="2" t="s">
        <v>42</v>
      </c>
      <c r="B28" s="29" t="s">
        <v>43</v>
      </c>
      <c r="C28" s="30"/>
      <c r="D28" s="30"/>
      <c r="E28" s="30"/>
      <c r="F28" s="30"/>
      <c r="G28" s="29" t="s">
        <v>44</v>
      </c>
      <c r="H28" s="30"/>
      <c r="I28" s="30"/>
      <c r="J28" s="30"/>
      <c r="K28" s="30"/>
      <c r="L28" s="30"/>
      <c r="M28" s="30"/>
      <c r="N28" s="30"/>
    </row>
    <row r="29" spans="1:14" ht="19.899999999999999" hidden="1" customHeight="1">
      <c r="A29" s="4" t="s">
        <v>20</v>
      </c>
      <c r="B29" s="49" t="s">
        <v>35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spans="1:14" ht="12.95" hidden="1" customHeight="1">
      <c r="A30" s="5"/>
      <c r="B30" s="48" t="s">
        <v>40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4" ht="12.95" hidden="1" customHeight="1">
      <c r="A31" s="13" t="s">
        <v>46</v>
      </c>
      <c r="B31" s="48" t="s">
        <v>50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4" hidden="1">
      <c r="A32" s="14"/>
    </row>
    <row r="33" spans="1:14" hidden="1">
      <c r="A33" s="13" t="s">
        <v>47</v>
      </c>
      <c r="B33" s="46" t="s">
        <v>51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idden="1">
      <c r="A34" s="13" t="s">
        <v>48</v>
      </c>
      <c r="B34" s="46" t="s">
        <v>53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hidden="1">
      <c r="B35" s="46" t="s">
        <v>54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</sheetData>
  <mergeCells count="121">
    <mergeCell ref="A5:B5"/>
    <mergeCell ref="M17:N17"/>
    <mergeCell ref="A2:N2"/>
    <mergeCell ref="C16:D16"/>
    <mergeCell ref="C17:D17"/>
    <mergeCell ref="E15:F15"/>
    <mergeCell ref="G14:H14"/>
    <mergeCell ref="A9:B9"/>
    <mergeCell ref="M14:N14"/>
    <mergeCell ref="A1:N1"/>
    <mergeCell ref="J6:K6"/>
    <mergeCell ref="A4:B4"/>
    <mergeCell ref="C4:N4"/>
    <mergeCell ref="G5:H5"/>
    <mergeCell ref="J3:N3"/>
    <mergeCell ref="I5:N5"/>
    <mergeCell ref="C5:F5"/>
    <mergeCell ref="A3:B3"/>
    <mergeCell ref="C3:E3"/>
    <mergeCell ref="J10:K10"/>
    <mergeCell ref="G10:I10"/>
    <mergeCell ref="E14:F14"/>
    <mergeCell ref="E13:F13"/>
    <mergeCell ref="D10:F10"/>
    <mergeCell ref="G12:N12"/>
    <mergeCell ref="G11:N11"/>
    <mergeCell ref="A11:A12"/>
    <mergeCell ref="C13:D13"/>
    <mergeCell ref="K13:N13"/>
    <mergeCell ref="J9:K9"/>
    <mergeCell ref="G9:I9"/>
    <mergeCell ref="L9:M9"/>
    <mergeCell ref="B12:F12"/>
    <mergeCell ref="A10:B10"/>
    <mergeCell ref="B11:F11"/>
    <mergeCell ref="G13:H13"/>
    <mergeCell ref="M16:N16"/>
    <mergeCell ref="M18:N18"/>
    <mergeCell ref="L7:M7"/>
    <mergeCell ref="G6:I6"/>
    <mergeCell ref="D6:F6"/>
    <mergeCell ref="L6:M6"/>
    <mergeCell ref="D7:F7"/>
    <mergeCell ref="K14:L14"/>
    <mergeCell ref="C14:D14"/>
    <mergeCell ref="L10:M10"/>
    <mergeCell ref="G8:I8"/>
    <mergeCell ref="J8:K8"/>
    <mergeCell ref="L8:M8"/>
    <mergeCell ref="C18:D18"/>
    <mergeCell ref="E17:F17"/>
    <mergeCell ref="K17:L17"/>
    <mergeCell ref="E18:F18"/>
    <mergeCell ref="K18:L18"/>
    <mergeCell ref="M15:N15"/>
    <mergeCell ref="G17:H17"/>
    <mergeCell ref="D9:F9"/>
    <mergeCell ref="K23:L23"/>
    <mergeCell ref="E19:F19"/>
    <mergeCell ref="E20:F20"/>
    <mergeCell ref="G22:H22"/>
    <mergeCell ref="G23:H23"/>
    <mergeCell ref="G16:H16"/>
    <mergeCell ref="K15:L15"/>
    <mergeCell ref="G19:H19"/>
    <mergeCell ref="G18:H18"/>
    <mergeCell ref="A8:B8"/>
    <mergeCell ref="E22:F22"/>
    <mergeCell ref="K19:L19"/>
    <mergeCell ref="C21:D21"/>
    <mergeCell ref="F3:I3"/>
    <mergeCell ref="A6:B6"/>
    <mergeCell ref="J7:K7"/>
    <mergeCell ref="G7:I7"/>
    <mergeCell ref="A7:B7"/>
    <mergeCell ref="D8:F8"/>
    <mergeCell ref="M20:N20"/>
    <mergeCell ref="M22:N22"/>
    <mergeCell ref="C19:D19"/>
    <mergeCell ref="C15:D15"/>
    <mergeCell ref="G15:H15"/>
    <mergeCell ref="K16:L16"/>
    <mergeCell ref="G20:H20"/>
    <mergeCell ref="K20:L20"/>
    <mergeCell ref="M19:N19"/>
    <mergeCell ref="E16:F16"/>
    <mergeCell ref="B29:N29"/>
    <mergeCell ref="B30:N30"/>
    <mergeCell ref="C23:D23"/>
    <mergeCell ref="G21:H21"/>
    <mergeCell ref="M23:N23"/>
    <mergeCell ref="M21:N21"/>
    <mergeCell ref="K22:L22"/>
    <mergeCell ref="K21:L21"/>
    <mergeCell ref="E23:F23"/>
    <mergeCell ref="K26:L26"/>
    <mergeCell ref="K27:N27"/>
    <mergeCell ref="B35:N35"/>
    <mergeCell ref="B33:N33"/>
    <mergeCell ref="B34:N34"/>
    <mergeCell ref="E25:F25"/>
    <mergeCell ref="E26:F26"/>
    <mergeCell ref="G26:H26"/>
    <mergeCell ref="G25:H25"/>
    <mergeCell ref="B31:N31"/>
    <mergeCell ref="K24:L24"/>
    <mergeCell ref="M24:N24"/>
    <mergeCell ref="M26:N26"/>
    <mergeCell ref="G28:N28"/>
    <mergeCell ref="C25:D25"/>
    <mergeCell ref="C20:D20"/>
    <mergeCell ref="E21:F21"/>
    <mergeCell ref="C22:D22"/>
    <mergeCell ref="M25:N25"/>
    <mergeCell ref="K25:L25"/>
    <mergeCell ref="B28:F28"/>
    <mergeCell ref="A27:H27"/>
    <mergeCell ref="C26:D26"/>
    <mergeCell ref="G24:H24"/>
    <mergeCell ref="E24:F24"/>
    <mergeCell ref="C24:D24"/>
  </mergeCells>
  <phoneticPr fontId="1" type="noConversion"/>
  <dataValidations count="4">
    <dataValidation type="list" allowBlank="1" showInputMessage="1" showErrorMessage="1" sqref="A14:A26">
      <formula1>"产出指标,效益指标,满意度指标"</formula1>
    </dataValidation>
    <dataValidation type="list" allowBlank="1" showInputMessage="1" showErrorMessage="1" sqref="B14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6">
      <formula1>"政策变动,客观条件,项目执行,预算编制,目标设置,其他原因"</formula1>
    </dataValidation>
    <dataValidation type="list" allowBlank="1" showInputMessage="1" showErrorMessage="1" sqref="M14:N26">
      <formula1>"收回资金,控制拨款,调整预算,完善政策,调整目标,加强管理,其他措施"</formula1>
    </dataValidation>
  </dataValidations>
  <printOptions horizontalCentered="1"/>
  <pageMargins left="0.27" right="0.39370078740157483" top="0.86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activeCell="C20" sqref="C20:D20"/>
    </sheetView>
  </sheetViews>
  <sheetFormatPr defaultColWidth="8.875" defaultRowHeight="13.5"/>
  <cols>
    <col min="1" max="1" width="10.375" style="15" customWidth="1"/>
    <col min="2" max="2" width="10.25" style="15" customWidth="1"/>
    <col min="3" max="3" width="15.625" style="15" customWidth="1"/>
    <col min="4" max="8" width="5.625" style="15" customWidth="1"/>
    <col min="9" max="10" width="6.625" style="15" customWidth="1"/>
    <col min="11" max="11" width="5.625" style="15" customWidth="1"/>
    <col min="12" max="13" width="3.625" style="15" customWidth="1"/>
    <col min="14" max="14" width="7.25" style="15" customWidth="1"/>
    <col min="15" max="16384" width="8.875" style="15"/>
  </cols>
  <sheetData>
    <row r="1" spans="1:14" ht="22.9" customHeight="1">
      <c r="A1" s="88" t="s">
        <v>21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5.95" customHeight="1">
      <c r="A2" s="89" t="s">
        <v>55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9.149999999999999" customHeight="1">
      <c r="A3" s="90" t="s">
        <v>90</v>
      </c>
      <c r="B3" s="90"/>
      <c r="C3" s="91" t="s">
        <v>91</v>
      </c>
      <c r="D3" s="91"/>
      <c r="E3" s="91"/>
      <c r="F3" s="91" t="s">
        <v>92</v>
      </c>
      <c r="G3" s="91"/>
      <c r="H3" s="91"/>
      <c r="I3" s="91"/>
      <c r="J3" s="91" t="s">
        <v>93</v>
      </c>
      <c r="K3" s="91"/>
      <c r="L3" s="91"/>
      <c r="M3" s="91"/>
      <c r="N3" s="91"/>
    </row>
    <row r="4" spans="1:14" ht="17.45" customHeight="1">
      <c r="A4" s="85" t="s">
        <v>0</v>
      </c>
      <c r="B4" s="85"/>
      <c r="C4" s="86" t="s">
        <v>94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ht="21" customHeight="1">
      <c r="A5" s="87" t="s">
        <v>95</v>
      </c>
      <c r="B5" s="85"/>
      <c r="C5" s="87" t="s">
        <v>56</v>
      </c>
      <c r="D5" s="87"/>
      <c r="E5" s="87"/>
      <c r="F5" s="87"/>
      <c r="G5" s="87" t="s">
        <v>31</v>
      </c>
      <c r="H5" s="87"/>
      <c r="I5" s="87" t="s">
        <v>56</v>
      </c>
      <c r="J5" s="87"/>
      <c r="K5" s="87"/>
      <c r="L5" s="87"/>
      <c r="M5" s="87"/>
      <c r="N5" s="87"/>
    </row>
    <row r="6" spans="1:14" ht="18.600000000000001" customHeight="1">
      <c r="A6" s="87" t="s">
        <v>96</v>
      </c>
      <c r="B6" s="87"/>
      <c r="C6" s="16" t="s">
        <v>41</v>
      </c>
      <c r="D6" s="85" t="s">
        <v>49</v>
      </c>
      <c r="E6" s="85"/>
      <c r="F6" s="85"/>
      <c r="G6" s="85" t="s">
        <v>22</v>
      </c>
      <c r="H6" s="85"/>
      <c r="I6" s="85"/>
      <c r="J6" s="85" t="s">
        <v>23</v>
      </c>
      <c r="K6" s="85"/>
      <c r="L6" s="92" t="s">
        <v>24</v>
      </c>
      <c r="M6" s="93"/>
      <c r="N6" s="16" t="s">
        <v>26</v>
      </c>
    </row>
    <row r="7" spans="1:14" ht="18" customHeight="1">
      <c r="A7" s="86" t="s">
        <v>12</v>
      </c>
      <c r="B7" s="86"/>
      <c r="C7" s="18">
        <f>SUM(C8:C10)</f>
        <v>377</v>
      </c>
      <c r="D7" s="94">
        <f>SUM(D8:D10)</f>
        <v>419</v>
      </c>
      <c r="E7" s="95"/>
      <c r="F7" s="96"/>
      <c r="G7" s="94">
        <f>SUM(G8:G10)</f>
        <v>408.03</v>
      </c>
      <c r="H7" s="95"/>
      <c r="I7" s="96"/>
      <c r="J7" s="97">
        <f>IF(G7=0,0,G7/D7)</f>
        <v>0.97381861575178996</v>
      </c>
      <c r="K7" s="97"/>
      <c r="L7" s="98">
        <v>10</v>
      </c>
      <c r="M7" s="99"/>
      <c r="N7" s="19">
        <f>10*J7</f>
        <v>9.7381861575178998</v>
      </c>
    </row>
    <row r="8" spans="1:14" ht="18" customHeight="1">
      <c r="A8" s="87" t="s">
        <v>9</v>
      </c>
      <c r="B8" s="87"/>
      <c r="C8" s="20">
        <v>377</v>
      </c>
      <c r="D8" s="100">
        <v>419</v>
      </c>
      <c r="E8" s="100"/>
      <c r="F8" s="100"/>
      <c r="G8" s="100">
        <v>408.03</v>
      </c>
      <c r="H8" s="100"/>
      <c r="I8" s="100"/>
      <c r="J8" s="97">
        <f>IF(G8=0,0,G8/D8)</f>
        <v>0.97381861575178996</v>
      </c>
      <c r="K8" s="97"/>
      <c r="L8" s="92" t="s">
        <v>32</v>
      </c>
      <c r="M8" s="93"/>
      <c r="N8" s="16" t="s">
        <v>32</v>
      </c>
    </row>
    <row r="9" spans="1:14" ht="18" customHeight="1">
      <c r="A9" s="87" t="s">
        <v>97</v>
      </c>
      <c r="B9" s="87"/>
      <c r="C9" s="20">
        <v>0</v>
      </c>
      <c r="D9" s="100">
        <v>0</v>
      </c>
      <c r="E9" s="100"/>
      <c r="F9" s="100"/>
      <c r="G9" s="100">
        <v>0</v>
      </c>
      <c r="H9" s="100"/>
      <c r="I9" s="100"/>
      <c r="J9" s="97">
        <f>IF(G9=0,0,G9/D9)</f>
        <v>0</v>
      </c>
      <c r="K9" s="97"/>
      <c r="L9" s="92" t="s">
        <v>32</v>
      </c>
      <c r="M9" s="93"/>
      <c r="N9" s="16" t="s">
        <v>32</v>
      </c>
    </row>
    <row r="10" spans="1:14" ht="18" customHeight="1">
      <c r="A10" s="87" t="s">
        <v>98</v>
      </c>
      <c r="B10" s="87"/>
      <c r="C10" s="20">
        <v>0</v>
      </c>
      <c r="D10" s="100">
        <v>0</v>
      </c>
      <c r="E10" s="100"/>
      <c r="F10" s="100"/>
      <c r="G10" s="100">
        <v>0</v>
      </c>
      <c r="H10" s="100"/>
      <c r="I10" s="100"/>
      <c r="J10" s="97">
        <f>IF(G10=0,0,G10/D10)</f>
        <v>0</v>
      </c>
      <c r="K10" s="97"/>
      <c r="L10" s="92" t="s">
        <v>32</v>
      </c>
      <c r="M10" s="93"/>
      <c r="N10" s="16" t="s">
        <v>32</v>
      </c>
    </row>
    <row r="11" spans="1:14" ht="18" customHeight="1">
      <c r="A11" s="87" t="s">
        <v>13</v>
      </c>
      <c r="B11" s="87" t="s">
        <v>29</v>
      </c>
      <c r="C11" s="87"/>
      <c r="D11" s="87"/>
      <c r="E11" s="87"/>
      <c r="F11" s="87"/>
      <c r="G11" s="85" t="s">
        <v>30</v>
      </c>
      <c r="H11" s="85"/>
      <c r="I11" s="85"/>
      <c r="J11" s="85"/>
      <c r="K11" s="85"/>
      <c r="L11" s="85"/>
      <c r="M11" s="85"/>
      <c r="N11" s="85"/>
    </row>
    <row r="12" spans="1:14" ht="56.45" customHeight="1">
      <c r="A12" s="87"/>
      <c r="B12" s="101" t="s">
        <v>99</v>
      </c>
      <c r="C12" s="102"/>
      <c r="D12" s="102"/>
      <c r="E12" s="102"/>
      <c r="F12" s="103"/>
      <c r="G12" s="101" t="s">
        <v>100</v>
      </c>
      <c r="H12" s="102"/>
      <c r="I12" s="102"/>
      <c r="J12" s="102"/>
      <c r="K12" s="102"/>
      <c r="L12" s="102"/>
      <c r="M12" s="102"/>
      <c r="N12" s="103"/>
    </row>
    <row r="13" spans="1:14" ht="27.95" customHeight="1">
      <c r="A13" s="17" t="s">
        <v>39</v>
      </c>
      <c r="B13" s="17" t="s">
        <v>38</v>
      </c>
      <c r="C13" s="87" t="s">
        <v>37</v>
      </c>
      <c r="D13" s="87"/>
      <c r="E13" s="87" t="s">
        <v>27</v>
      </c>
      <c r="F13" s="87"/>
      <c r="G13" s="87" t="s">
        <v>28</v>
      </c>
      <c r="H13" s="87"/>
      <c r="I13" s="17" t="s">
        <v>24</v>
      </c>
      <c r="J13" s="16" t="s">
        <v>26</v>
      </c>
      <c r="K13" s="87" t="s">
        <v>45</v>
      </c>
      <c r="L13" s="87"/>
      <c r="M13" s="87"/>
      <c r="N13" s="87"/>
    </row>
    <row r="14" spans="1:14" ht="20.25" customHeight="1">
      <c r="A14" s="21" t="s">
        <v>1</v>
      </c>
      <c r="B14" s="21" t="s">
        <v>2</v>
      </c>
      <c r="C14" s="106" t="s">
        <v>101</v>
      </c>
      <c r="D14" s="106"/>
      <c r="E14" s="107" t="s">
        <v>102</v>
      </c>
      <c r="F14" s="111"/>
      <c r="G14" s="109" t="s">
        <v>103</v>
      </c>
      <c r="H14" s="109"/>
      <c r="I14" s="21">
        <v>2</v>
      </c>
      <c r="J14" s="21">
        <v>2</v>
      </c>
      <c r="K14" s="110" t="s">
        <v>104</v>
      </c>
      <c r="L14" s="104"/>
      <c r="M14" s="104" t="s">
        <v>105</v>
      </c>
      <c r="N14" s="105"/>
    </row>
    <row r="15" spans="1:14" ht="20.25" customHeight="1">
      <c r="A15" s="21" t="s">
        <v>1</v>
      </c>
      <c r="B15" s="21" t="s">
        <v>18</v>
      </c>
      <c r="C15" s="106" t="s">
        <v>106</v>
      </c>
      <c r="D15" s="106"/>
      <c r="E15" s="107" t="s">
        <v>107</v>
      </c>
      <c r="F15" s="108"/>
      <c r="G15" s="109" t="s">
        <v>108</v>
      </c>
      <c r="H15" s="109"/>
      <c r="I15" s="21">
        <v>2</v>
      </c>
      <c r="J15" s="21">
        <v>2</v>
      </c>
      <c r="K15" s="110" t="s">
        <v>104</v>
      </c>
      <c r="L15" s="104"/>
      <c r="M15" s="104" t="s">
        <v>105</v>
      </c>
      <c r="N15" s="105"/>
    </row>
    <row r="16" spans="1:14" ht="20.25" customHeight="1">
      <c r="A16" s="21" t="s">
        <v>1</v>
      </c>
      <c r="B16" s="21" t="s">
        <v>2</v>
      </c>
      <c r="C16" s="106" t="s">
        <v>109</v>
      </c>
      <c r="D16" s="106"/>
      <c r="E16" s="107" t="s">
        <v>110</v>
      </c>
      <c r="F16" s="108"/>
      <c r="G16" s="109" t="s">
        <v>111</v>
      </c>
      <c r="H16" s="109"/>
      <c r="I16" s="21">
        <v>2</v>
      </c>
      <c r="J16" s="21">
        <v>2</v>
      </c>
      <c r="K16" s="110" t="s">
        <v>104</v>
      </c>
      <c r="L16" s="104"/>
      <c r="M16" s="104" t="s">
        <v>105</v>
      </c>
      <c r="N16" s="105"/>
    </row>
    <row r="17" spans="1:14" ht="20.25" customHeight="1">
      <c r="A17" s="21" t="s">
        <v>1</v>
      </c>
      <c r="B17" s="21" t="s">
        <v>14</v>
      </c>
      <c r="C17" s="106" t="s">
        <v>112</v>
      </c>
      <c r="D17" s="106"/>
      <c r="E17" s="107" t="s">
        <v>113</v>
      </c>
      <c r="F17" s="108"/>
      <c r="G17" s="109" t="s">
        <v>114</v>
      </c>
      <c r="H17" s="109"/>
      <c r="I17" s="21">
        <v>2</v>
      </c>
      <c r="J17" s="21">
        <v>2</v>
      </c>
      <c r="K17" s="110" t="s">
        <v>104</v>
      </c>
      <c r="L17" s="104"/>
      <c r="M17" s="104" t="s">
        <v>105</v>
      </c>
      <c r="N17" s="105"/>
    </row>
    <row r="18" spans="1:14" ht="20.25" customHeight="1">
      <c r="A18" s="21" t="s">
        <v>1</v>
      </c>
      <c r="B18" s="21" t="s">
        <v>2</v>
      </c>
      <c r="C18" s="101" t="s">
        <v>115</v>
      </c>
      <c r="D18" s="103"/>
      <c r="E18" s="107" t="s">
        <v>116</v>
      </c>
      <c r="F18" s="108"/>
      <c r="G18" s="109" t="s">
        <v>116</v>
      </c>
      <c r="H18" s="109"/>
      <c r="I18" s="21">
        <v>2</v>
      </c>
      <c r="J18" s="21">
        <v>0</v>
      </c>
      <c r="K18" s="110"/>
      <c r="L18" s="104"/>
      <c r="M18" s="104"/>
      <c r="N18" s="105"/>
    </row>
    <row r="19" spans="1:14" ht="20.25" customHeight="1">
      <c r="A19" s="21" t="s">
        <v>1</v>
      </c>
      <c r="B19" s="21" t="s">
        <v>14</v>
      </c>
      <c r="C19" s="106" t="s">
        <v>117</v>
      </c>
      <c r="D19" s="106"/>
      <c r="E19" s="107" t="s">
        <v>118</v>
      </c>
      <c r="F19" s="108"/>
      <c r="G19" s="109" t="s">
        <v>119</v>
      </c>
      <c r="H19" s="109"/>
      <c r="I19" s="21">
        <v>2</v>
      </c>
      <c r="J19" s="21">
        <v>0</v>
      </c>
      <c r="K19" s="110" t="s">
        <v>120</v>
      </c>
      <c r="L19" s="104"/>
      <c r="M19" s="104" t="s">
        <v>121</v>
      </c>
      <c r="N19" s="105"/>
    </row>
    <row r="20" spans="1:14" ht="20.25" customHeight="1">
      <c r="A20" s="21" t="s">
        <v>1</v>
      </c>
      <c r="B20" s="21" t="s">
        <v>3</v>
      </c>
      <c r="C20" s="106" t="s">
        <v>122</v>
      </c>
      <c r="D20" s="106"/>
      <c r="E20" s="107" t="s">
        <v>123</v>
      </c>
      <c r="F20" s="108"/>
      <c r="G20" s="107" t="s">
        <v>123</v>
      </c>
      <c r="H20" s="108"/>
      <c r="I20" s="21">
        <v>2</v>
      </c>
      <c r="J20" s="21">
        <v>0</v>
      </c>
      <c r="K20" s="110"/>
      <c r="L20" s="104"/>
      <c r="M20" s="104"/>
      <c r="N20" s="105"/>
    </row>
    <row r="21" spans="1:14" ht="20.25" customHeight="1">
      <c r="A21" s="21" t="s">
        <v>1</v>
      </c>
      <c r="B21" s="21" t="s">
        <v>2</v>
      </c>
      <c r="C21" s="106" t="s">
        <v>124</v>
      </c>
      <c r="D21" s="106"/>
      <c r="E21" s="107" t="s">
        <v>125</v>
      </c>
      <c r="F21" s="108"/>
      <c r="G21" s="107" t="s">
        <v>125</v>
      </c>
      <c r="H21" s="108"/>
      <c r="I21" s="21">
        <v>2</v>
      </c>
      <c r="J21" s="21">
        <v>2</v>
      </c>
      <c r="K21" s="110"/>
      <c r="L21" s="104"/>
      <c r="M21" s="104"/>
      <c r="N21" s="105"/>
    </row>
    <row r="22" spans="1:14" ht="20.25" customHeight="1">
      <c r="A22" s="21" t="s">
        <v>1</v>
      </c>
      <c r="B22" s="21" t="s">
        <v>14</v>
      </c>
      <c r="C22" s="106" t="s">
        <v>126</v>
      </c>
      <c r="D22" s="106"/>
      <c r="E22" s="107" t="s">
        <v>127</v>
      </c>
      <c r="F22" s="108"/>
      <c r="G22" s="109" t="s">
        <v>128</v>
      </c>
      <c r="H22" s="109"/>
      <c r="I22" s="21">
        <v>2</v>
      </c>
      <c r="J22" s="21">
        <v>1</v>
      </c>
      <c r="K22" s="110" t="s">
        <v>120</v>
      </c>
      <c r="L22" s="104"/>
      <c r="M22" s="104" t="s">
        <v>121</v>
      </c>
      <c r="N22" s="105"/>
    </row>
    <row r="23" spans="1:14" ht="20.25" customHeight="1">
      <c r="A23" s="21" t="s">
        <v>1</v>
      </c>
      <c r="B23" s="21" t="s">
        <v>3</v>
      </c>
      <c r="C23" s="106" t="s">
        <v>129</v>
      </c>
      <c r="D23" s="106"/>
      <c r="E23" s="107" t="s">
        <v>130</v>
      </c>
      <c r="F23" s="108"/>
      <c r="G23" s="107" t="s">
        <v>130</v>
      </c>
      <c r="H23" s="108"/>
      <c r="I23" s="21">
        <v>2</v>
      </c>
      <c r="J23" s="21">
        <v>2</v>
      </c>
      <c r="K23" s="110"/>
      <c r="L23" s="104"/>
      <c r="M23" s="104"/>
      <c r="N23" s="105"/>
    </row>
    <row r="24" spans="1:14" ht="20.25" customHeight="1">
      <c r="A24" s="21" t="s">
        <v>1</v>
      </c>
      <c r="B24" s="21" t="s">
        <v>2</v>
      </c>
      <c r="C24" s="106" t="s">
        <v>131</v>
      </c>
      <c r="D24" s="106"/>
      <c r="E24" s="107" t="s">
        <v>132</v>
      </c>
      <c r="F24" s="111"/>
      <c r="G24" s="109" t="s">
        <v>132</v>
      </c>
      <c r="H24" s="109"/>
      <c r="I24" s="21">
        <v>2</v>
      </c>
      <c r="J24" s="21">
        <v>2</v>
      </c>
      <c r="K24" s="110"/>
      <c r="L24" s="104"/>
      <c r="M24" s="104"/>
      <c r="N24" s="105"/>
    </row>
    <row r="25" spans="1:14" ht="20.25" customHeight="1">
      <c r="A25" s="21" t="s">
        <v>1</v>
      </c>
      <c r="B25" s="21" t="s">
        <v>14</v>
      </c>
      <c r="C25" s="106" t="s">
        <v>133</v>
      </c>
      <c r="D25" s="106"/>
      <c r="E25" s="107" t="s">
        <v>134</v>
      </c>
      <c r="F25" s="111"/>
      <c r="G25" s="109" t="s">
        <v>135</v>
      </c>
      <c r="H25" s="109"/>
      <c r="I25" s="21">
        <v>2</v>
      </c>
      <c r="J25" s="21">
        <v>2</v>
      </c>
      <c r="K25" s="110"/>
      <c r="L25" s="104"/>
      <c r="M25" s="104"/>
      <c r="N25" s="105"/>
    </row>
    <row r="26" spans="1:14" ht="20.25" customHeight="1">
      <c r="A26" s="21" t="s">
        <v>1</v>
      </c>
      <c r="B26" s="21" t="s">
        <v>2</v>
      </c>
      <c r="C26" s="106" t="s">
        <v>136</v>
      </c>
      <c r="D26" s="106"/>
      <c r="E26" s="107" t="s">
        <v>137</v>
      </c>
      <c r="F26" s="111"/>
      <c r="G26" s="109" t="s">
        <v>138</v>
      </c>
      <c r="H26" s="109"/>
      <c r="I26" s="21">
        <v>2</v>
      </c>
      <c r="J26" s="21">
        <v>1</v>
      </c>
      <c r="K26" s="110" t="s">
        <v>120</v>
      </c>
      <c r="L26" s="104"/>
      <c r="M26" s="104" t="s">
        <v>121</v>
      </c>
      <c r="N26" s="105"/>
    </row>
    <row r="27" spans="1:14" ht="20.25" customHeight="1">
      <c r="A27" s="21" t="s">
        <v>1</v>
      </c>
      <c r="B27" s="21" t="s">
        <v>14</v>
      </c>
      <c r="C27" s="106" t="s">
        <v>139</v>
      </c>
      <c r="D27" s="106"/>
      <c r="E27" s="107" t="s">
        <v>140</v>
      </c>
      <c r="F27" s="111"/>
      <c r="G27" s="109" t="s">
        <v>119</v>
      </c>
      <c r="H27" s="109"/>
      <c r="I27" s="21">
        <v>2</v>
      </c>
      <c r="J27" s="21">
        <v>0</v>
      </c>
      <c r="K27" s="110" t="s">
        <v>120</v>
      </c>
      <c r="L27" s="104"/>
      <c r="M27" s="104" t="s">
        <v>121</v>
      </c>
      <c r="N27" s="105"/>
    </row>
    <row r="28" spans="1:14" ht="20.25" customHeight="1">
      <c r="A28" s="21" t="s">
        <v>1</v>
      </c>
      <c r="B28" s="21" t="s">
        <v>2</v>
      </c>
      <c r="C28" s="106" t="s">
        <v>141</v>
      </c>
      <c r="D28" s="106"/>
      <c r="E28" s="107" t="s">
        <v>142</v>
      </c>
      <c r="F28" s="111"/>
      <c r="G28" s="109" t="s">
        <v>143</v>
      </c>
      <c r="H28" s="109"/>
      <c r="I28" s="21">
        <v>2</v>
      </c>
      <c r="J28" s="21">
        <v>2</v>
      </c>
      <c r="K28" s="110"/>
      <c r="L28" s="104"/>
      <c r="M28" s="104"/>
      <c r="N28" s="105"/>
    </row>
    <row r="29" spans="1:14" ht="20.25" customHeight="1">
      <c r="A29" s="21" t="s">
        <v>1</v>
      </c>
      <c r="B29" s="21" t="s">
        <v>14</v>
      </c>
      <c r="C29" s="106" t="s">
        <v>144</v>
      </c>
      <c r="D29" s="106"/>
      <c r="E29" s="107" t="s">
        <v>113</v>
      </c>
      <c r="F29" s="111"/>
      <c r="G29" s="109" t="s">
        <v>145</v>
      </c>
      <c r="H29" s="109"/>
      <c r="I29" s="21">
        <v>2</v>
      </c>
      <c r="J29" s="21">
        <v>1.58</v>
      </c>
      <c r="K29" s="110" t="s">
        <v>104</v>
      </c>
      <c r="L29" s="104"/>
      <c r="M29" s="104" t="s">
        <v>121</v>
      </c>
      <c r="N29" s="105"/>
    </row>
    <row r="30" spans="1:14" ht="20.25" customHeight="1">
      <c r="A30" s="21" t="s">
        <v>1</v>
      </c>
      <c r="B30" s="21" t="s">
        <v>3</v>
      </c>
      <c r="C30" s="106" t="s">
        <v>146</v>
      </c>
      <c r="D30" s="106"/>
      <c r="E30" s="107" t="s">
        <v>147</v>
      </c>
      <c r="F30" s="111"/>
      <c r="G30" s="110" t="s">
        <v>147</v>
      </c>
      <c r="H30" s="105"/>
      <c r="I30" s="21">
        <v>2</v>
      </c>
      <c r="J30" s="21">
        <v>2</v>
      </c>
      <c r="K30" s="110"/>
      <c r="L30" s="104"/>
      <c r="M30" s="104"/>
      <c r="N30" s="105"/>
    </row>
    <row r="31" spans="1:14" ht="20.25" customHeight="1">
      <c r="A31" s="21" t="s">
        <v>1</v>
      </c>
      <c r="B31" s="21" t="s">
        <v>2</v>
      </c>
      <c r="C31" s="106" t="s">
        <v>148</v>
      </c>
      <c r="D31" s="106"/>
      <c r="E31" s="107" t="s">
        <v>149</v>
      </c>
      <c r="F31" s="108"/>
      <c r="G31" s="109" t="s">
        <v>150</v>
      </c>
      <c r="H31" s="109"/>
      <c r="I31" s="21">
        <v>2</v>
      </c>
      <c r="J31" s="21">
        <v>2</v>
      </c>
      <c r="K31" s="110"/>
      <c r="L31" s="104"/>
      <c r="M31" s="104"/>
      <c r="N31" s="105"/>
    </row>
    <row r="32" spans="1:14" ht="20.25" customHeight="1">
      <c r="A32" s="21" t="s">
        <v>1</v>
      </c>
      <c r="B32" s="21" t="s">
        <v>14</v>
      </c>
      <c r="C32" s="106" t="s">
        <v>151</v>
      </c>
      <c r="D32" s="106"/>
      <c r="E32" s="107" t="s">
        <v>152</v>
      </c>
      <c r="F32" s="108"/>
      <c r="G32" s="109" t="s">
        <v>153</v>
      </c>
      <c r="H32" s="109"/>
      <c r="I32" s="21">
        <v>6</v>
      </c>
      <c r="J32" s="21">
        <v>5.61</v>
      </c>
      <c r="K32" s="110"/>
      <c r="L32" s="104"/>
      <c r="M32" s="104"/>
      <c r="N32" s="105"/>
    </row>
    <row r="33" spans="1:14" ht="20.25" customHeight="1">
      <c r="A33" s="21" t="s">
        <v>1</v>
      </c>
      <c r="B33" s="21" t="s">
        <v>3</v>
      </c>
      <c r="C33" s="106" t="s">
        <v>154</v>
      </c>
      <c r="D33" s="106"/>
      <c r="E33" s="107" t="s">
        <v>80</v>
      </c>
      <c r="F33" s="108"/>
      <c r="G33" s="109" t="s">
        <v>155</v>
      </c>
      <c r="H33" s="109"/>
      <c r="I33" s="21">
        <v>2</v>
      </c>
      <c r="J33" s="21">
        <v>2</v>
      </c>
      <c r="K33" s="110"/>
      <c r="L33" s="104"/>
      <c r="M33" s="104"/>
      <c r="N33" s="105"/>
    </row>
    <row r="34" spans="1:14" ht="20.25" customHeight="1">
      <c r="A34" s="21" t="s">
        <v>1</v>
      </c>
      <c r="B34" s="21" t="s">
        <v>17</v>
      </c>
      <c r="C34" s="106" t="s">
        <v>156</v>
      </c>
      <c r="D34" s="106"/>
      <c r="E34" s="107" t="s">
        <v>157</v>
      </c>
      <c r="F34" s="108"/>
      <c r="G34" s="109" t="s">
        <v>158</v>
      </c>
      <c r="H34" s="109"/>
      <c r="I34" s="21">
        <v>2</v>
      </c>
      <c r="J34" s="21">
        <v>1.6</v>
      </c>
      <c r="K34" s="110"/>
      <c r="L34" s="104"/>
      <c r="M34" s="104"/>
      <c r="N34" s="105"/>
    </row>
    <row r="35" spans="1:14" ht="20.25" customHeight="1">
      <c r="A35" s="21" t="s">
        <v>1</v>
      </c>
      <c r="B35" s="21" t="s">
        <v>17</v>
      </c>
      <c r="C35" s="106" t="s">
        <v>159</v>
      </c>
      <c r="D35" s="106"/>
      <c r="E35" s="112">
        <v>44515</v>
      </c>
      <c r="F35" s="111"/>
      <c r="G35" s="109" t="s">
        <v>158</v>
      </c>
      <c r="H35" s="109"/>
      <c r="I35" s="21">
        <v>2</v>
      </c>
      <c r="J35" s="21">
        <v>1.6</v>
      </c>
      <c r="K35" s="110"/>
      <c r="L35" s="104"/>
      <c r="M35" s="104"/>
      <c r="N35" s="105"/>
    </row>
    <row r="36" spans="1:14" ht="20.25" customHeight="1">
      <c r="A36" s="21" t="s">
        <v>1</v>
      </c>
      <c r="B36" s="21" t="s">
        <v>17</v>
      </c>
      <c r="C36" s="106" t="s">
        <v>160</v>
      </c>
      <c r="D36" s="106"/>
      <c r="E36" s="107" t="s">
        <v>161</v>
      </c>
      <c r="F36" s="108"/>
      <c r="G36" s="109" t="s">
        <v>155</v>
      </c>
      <c r="H36" s="109"/>
      <c r="I36" s="21">
        <v>2</v>
      </c>
      <c r="J36" s="21">
        <v>2</v>
      </c>
      <c r="K36" s="110"/>
      <c r="L36" s="104"/>
      <c r="M36" s="104"/>
      <c r="N36" s="105"/>
    </row>
    <row r="37" spans="1:14" ht="20.25" customHeight="1">
      <c r="A37" s="21" t="s">
        <v>4</v>
      </c>
      <c r="B37" s="21" t="s">
        <v>6</v>
      </c>
      <c r="C37" s="106" t="s">
        <v>76</v>
      </c>
      <c r="D37" s="106"/>
      <c r="E37" s="107" t="s">
        <v>79</v>
      </c>
      <c r="F37" s="108"/>
      <c r="G37" s="110" t="s">
        <v>158</v>
      </c>
      <c r="H37" s="105"/>
      <c r="I37" s="21">
        <v>7</v>
      </c>
      <c r="J37" s="21">
        <v>5.6</v>
      </c>
      <c r="K37" s="110"/>
      <c r="L37" s="104"/>
      <c r="M37" s="104"/>
      <c r="N37" s="105"/>
    </row>
    <row r="38" spans="1:14" ht="20.25" customHeight="1">
      <c r="A38" s="21" t="s">
        <v>4</v>
      </c>
      <c r="B38" s="21" t="s">
        <v>6</v>
      </c>
      <c r="C38" s="106" t="s">
        <v>162</v>
      </c>
      <c r="D38" s="106"/>
      <c r="E38" s="107" t="s">
        <v>163</v>
      </c>
      <c r="F38" s="108"/>
      <c r="G38" s="110" t="s">
        <v>155</v>
      </c>
      <c r="H38" s="105"/>
      <c r="I38" s="21">
        <v>7</v>
      </c>
      <c r="J38" s="21">
        <v>7</v>
      </c>
      <c r="K38" s="110"/>
      <c r="L38" s="104"/>
      <c r="M38" s="104"/>
      <c r="N38" s="105"/>
    </row>
    <row r="39" spans="1:14" ht="20.25" customHeight="1">
      <c r="A39" s="21" t="s">
        <v>52</v>
      </c>
      <c r="B39" s="21" t="s">
        <v>15</v>
      </c>
      <c r="C39" s="106" t="s">
        <v>77</v>
      </c>
      <c r="D39" s="106"/>
      <c r="E39" s="107" t="s">
        <v>79</v>
      </c>
      <c r="F39" s="108"/>
      <c r="G39" s="110" t="s">
        <v>158</v>
      </c>
      <c r="H39" s="105"/>
      <c r="I39" s="21">
        <v>7</v>
      </c>
      <c r="J39" s="21">
        <v>5.6</v>
      </c>
      <c r="K39" s="110"/>
      <c r="L39" s="104"/>
      <c r="M39" s="104"/>
      <c r="N39" s="105"/>
    </row>
    <row r="40" spans="1:14" ht="20.25" customHeight="1">
      <c r="A40" s="21" t="s">
        <v>4</v>
      </c>
      <c r="B40" s="21" t="s">
        <v>19</v>
      </c>
      <c r="C40" s="106" t="s">
        <v>78</v>
      </c>
      <c r="D40" s="106"/>
      <c r="E40" s="107" t="s">
        <v>80</v>
      </c>
      <c r="F40" s="108"/>
      <c r="G40" s="109" t="s">
        <v>155</v>
      </c>
      <c r="H40" s="109"/>
      <c r="I40" s="21">
        <v>9</v>
      </c>
      <c r="J40" s="21">
        <v>9</v>
      </c>
      <c r="K40" s="110"/>
      <c r="L40" s="104"/>
      <c r="M40" s="104"/>
      <c r="N40" s="105"/>
    </row>
    <row r="41" spans="1:14" ht="20.25" customHeight="1">
      <c r="A41" s="21" t="s">
        <v>5</v>
      </c>
      <c r="B41" s="21" t="s">
        <v>7</v>
      </c>
      <c r="C41" s="106" t="s">
        <v>81</v>
      </c>
      <c r="D41" s="106"/>
      <c r="E41" s="107" t="s">
        <v>164</v>
      </c>
      <c r="F41" s="108"/>
      <c r="G41" s="113">
        <v>0.91</v>
      </c>
      <c r="H41" s="109"/>
      <c r="I41" s="21">
        <v>3</v>
      </c>
      <c r="J41" s="21">
        <v>3</v>
      </c>
      <c r="K41" s="110"/>
      <c r="L41" s="104"/>
      <c r="M41" s="104"/>
      <c r="N41" s="105"/>
    </row>
    <row r="42" spans="1:14" ht="20.25" customHeight="1">
      <c r="A42" s="21" t="s">
        <v>5</v>
      </c>
      <c r="B42" s="21" t="s">
        <v>8</v>
      </c>
      <c r="C42" s="106" t="s">
        <v>82</v>
      </c>
      <c r="D42" s="106"/>
      <c r="E42" s="107" t="s">
        <v>164</v>
      </c>
      <c r="F42" s="108"/>
      <c r="G42" s="114">
        <v>0.91500000000000004</v>
      </c>
      <c r="H42" s="109"/>
      <c r="I42" s="21">
        <v>3</v>
      </c>
      <c r="J42" s="21">
        <v>3</v>
      </c>
      <c r="K42" s="110"/>
      <c r="L42" s="104"/>
      <c r="M42" s="104"/>
      <c r="N42" s="105"/>
    </row>
    <row r="43" spans="1:14" ht="20.25" customHeight="1">
      <c r="A43" s="21" t="s">
        <v>5</v>
      </c>
      <c r="B43" s="21" t="s">
        <v>16</v>
      </c>
      <c r="C43" s="106" t="s">
        <v>83</v>
      </c>
      <c r="D43" s="106"/>
      <c r="E43" s="107" t="s">
        <v>164</v>
      </c>
      <c r="F43" s="108"/>
      <c r="G43" s="113">
        <v>0.95</v>
      </c>
      <c r="H43" s="109"/>
      <c r="I43" s="21">
        <v>4</v>
      </c>
      <c r="J43" s="21">
        <v>4</v>
      </c>
      <c r="K43" s="110"/>
      <c r="L43" s="104"/>
      <c r="M43" s="104"/>
      <c r="N43" s="105"/>
    </row>
    <row r="44" spans="1:14" ht="18" customHeight="1">
      <c r="A44" s="115" t="s">
        <v>36</v>
      </c>
      <c r="B44" s="116"/>
      <c r="C44" s="116"/>
      <c r="D44" s="116"/>
      <c r="E44" s="116"/>
      <c r="F44" s="116"/>
      <c r="G44" s="116"/>
      <c r="H44" s="117"/>
      <c r="I44" s="22">
        <f>SUM(I14:I43)+10</f>
        <v>100</v>
      </c>
      <c r="J44" s="23">
        <f>SUM(J14:J43)+N7</f>
        <v>85.328186157517905</v>
      </c>
      <c r="K44" s="118" t="str">
        <f>IF(J44&gt;=90,"优秀",IF(J44&gt;=80,"良好",IF(J44&gt;=70,"一般",IF(J44=0,"自动评级","较差"))))</f>
        <v>良好</v>
      </c>
      <c r="L44" s="119"/>
      <c r="M44" s="119"/>
      <c r="N44" s="120"/>
    </row>
    <row r="45" spans="1:14" ht="56.1" customHeight="1">
      <c r="A45" s="24" t="s">
        <v>42</v>
      </c>
      <c r="B45" s="121" t="s">
        <v>165</v>
      </c>
      <c r="C45" s="121"/>
      <c r="D45" s="121"/>
      <c r="E45" s="121"/>
      <c r="F45" s="121"/>
      <c r="G45" s="121" t="s">
        <v>166</v>
      </c>
      <c r="H45" s="121"/>
      <c r="I45" s="121"/>
      <c r="J45" s="121"/>
      <c r="K45" s="121"/>
      <c r="L45" s="121"/>
      <c r="M45" s="121"/>
      <c r="N45" s="121"/>
    </row>
    <row r="46" spans="1:14" ht="12.95" hidden="1" customHeight="1">
      <c r="A46" s="25" t="s">
        <v>20</v>
      </c>
      <c r="B46" s="123" t="s">
        <v>35</v>
      </c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</row>
    <row r="47" spans="1:14" ht="12.95" hidden="1" customHeight="1">
      <c r="A47" s="26"/>
      <c r="B47" s="124" t="s">
        <v>40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1:14" ht="12.95" hidden="1" customHeight="1">
      <c r="A48" s="27" t="s">
        <v>46</v>
      </c>
      <c r="B48" s="124" t="s">
        <v>50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1:14" hidden="1">
      <c r="A49" s="28"/>
    </row>
    <row r="50" spans="1:14" hidden="1">
      <c r="A50" s="27" t="s">
        <v>47</v>
      </c>
      <c r="B50" s="122" t="s">
        <v>51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</row>
    <row r="51" spans="1:14" hidden="1">
      <c r="A51" s="27" t="s">
        <v>48</v>
      </c>
      <c r="B51" s="122" t="s">
        <v>53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</row>
    <row r="52" spans="1:14" hidden="1">
      <c r="B52" s="122" t="s">
        <v>54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</row>
  </sheetData>
  <mergeCells count="206">
    <mergeCell ref="A44:H44"/>
    <mergeCell ref="K44:N44"/>
    <mergeCell ref="B45:F45"/>
    <mergeCell ref="G45:N45"/>
    <mergeCell ref="B51:N51"/>
    <mergeCell ref="B52:N52"/>
    <mergeCell ref="B46:N46"/>
    <mergeCell ref="B47:N47"/>
    <mergeCell ref="B48:N48"/>
    <mergeCell ref="B50:N50"/>
    <mergeCell ref="M42:N42"/>
    <mergeCell ref="C43:D43"/>
    <mergeCell ref="E43:F43"/>
    <mergeCell ref="G43:H43"/>
    <mergeCell ref="K43:L43"/>
    <mergeCell ref="M43:N43"/>
    <mergeCell ref="C42:D42"/>
    <mergeCell ref="E42:F42"/>
    <mergeCell ref="G42:H42"/>
    <mergeCell ref="K42:L42"/>
    <mergeCell ref="M40:N40"/>
    <mergeCell ref="C41:D41"/>
    <mergeCell ref="E41:F41"/>
    <mergeCell ref="G41:H41"/>
    <mergeCell ref="K41:L41"/>
    <mergeCell ref="M41:N41"/>
    <mergeCell ref="C40:D40"/>
    <mergeCell ref="E40:F40"/>
    <mergeCell ref="G40:H40"/>
    <mergeCell ref="K40:L40"/>
    <mergeCell ref="M38:N38"/>
    <mergeCell ref="C39:D39"/>
    <mergeCell ref="E39:F39"/>
    <mergeCell ref="G39:H39"/>
    <mergeCell ref="K39:L39"/>
    <mergeCell ref="M39:N39"/>
    <mergeCell ref="C38:D38"/>
    <mergeCell ref="E38:F38"/>
    <mergeCell ref="G38:H38"/>
    <mergeCell ref="K38:L38"/>
    <mergeCell ref="M36:N36"/>
    <mergeCell ref="C37:D37"/>
    <mergeCell ref="E37:F37"/>
    <mergeCell ref="G37:H37"/>
    <mergeCell ref="K37:L37"/>
    <mergeCell ref="M37:N37"/>
    <mergeCell ref="C36:D36"/>
    <mergeCell ref="E36:F36"/>
    <mergeCell ref="G36:H36"/>
    <mergeCell ref="K36:L36"/>
    <mergeCell ref="M34:N34"/>
    <mergeCell ref="C35:D35"/>
    <mergeCell ref="E35:F35"/>
    <mergeCell ref="G35:H35"/>
    <mergeCell ref="K35:L35"/>
    <mergeCell ref="M35:N35"/>
    <mergeCell ref="C34:D34"/>
    <mergeCell ref="E34:F34"/>
    <mergeCell ref="G34:H34"/>
    <mergeCell ref="K34:L34"/>
    <mergeCell ref="M32:N32"/>
    <mergeCell ref="C33:D33"/>
    <mergeCell ref="E33:F33"/>
    <mergeCell ref="G33:H33"/>
    <mergeCell ref="K33:L33"/>
    <mergeCell ref="M33:N33"/>
    <mergeCell ref="C32:D32"/>
    <mergeCell ref="E32:F32"/>
    <mergeCell ref="G32:H32"/>
    <mergeCell ref="K32:L32"/>
    <mergeCell ref="M30:N30"/>
    <mergeCell ref="C31:D31"/>
    <mergeCell ref="E31:F31"/>
    <mergeCell ref="G31:H31"/>
    <mergeCell ref="K31:L31"/>
    <mergeCell ref="M31:N31"/>
    <mergeCell ref="C30:D30"/>
    <mergeCell ref="E30:F30"/>
    <mergeCell ref="G30:H30"/>
    <mergeCell ref="K30:L30"/>
    <mergeCell ref="M28:N28"/>
    <mergeCell ref="C29:D29"/>
    <mergeCell ref="E29:F29"/>
    <mergeCell ref="G29:H29"/>
    <mergeCell ref="K29:L29"/>
    <mergeCell ref="M29:N29"/>
    <mergeCell ref="C28:D28"/>
    <mergeCell ref="E28:F28"/>
    <mergeCell ref="G28:H28"/>
    <mergeCell ref="K28:L28"/>
    <mergeCell ref="M26:N26"/>
    <mergeCell ref="C27:D27"/>
    <mergeCell ref="E27:F27"/>
    <mergeCell ref="G27:H27"/>
    <mergeCell ref="K27:L27"/>
    <mergeCell ref="M27:N27"/>
    <mergeCell ref="C26:D26"/>
    <mergeCell ref="E26:F26"/>
    <mergeCell ref="G26:H26"/>
    <mergeCell ref="K26:L26"/>
    <mergeCell ref="M24:N24"/>
    <mergeCell ref="C25:D25"/>
    <mergeCell ref="E25:F25"/>
    <mergeCell ref="G25:H25"/>
    <mergeCell ref="K25:L25"/>
    <mergeCell ref="M25:N25"/>
    <mergeCell ref="C24:D24"/>
    <mergeCell ref="E24:F24"/>
    <mergeCell ref="G24:H24"/>
    <mergeCell ref="K24:L24"/>
    <mergeCell ref="M22:N22"/>
    <mergeCell ref="C23:D23"/>
    <mergeCell ref="E23:F23"/>
    <mergeCell ref="G23:H23"/>
    <mergeCell ref="K23:L23"/>
    <mergeCell ref="M23:N23"/>
    <mergeCell ref="C22:D22"/>
    <mergeCell ref="E22:F22"/>
    <mergeCell ref="G22:H22"/>
    <mergeCell ref="K22:L22"/>
    <mergeCell ref="M20:N20"/>
    <mergeCell ref="C21:D21"/>
    <mergeCell ref="E21:F21"/>
    <mergeCell ref="G21:H21"/>
    <mergeCell ref="K21:L21"/>
    <mergeCell ref="M21:N21"/>
    <mergeCell ref="C20:D20"/>
    <mergeCell ref="E20:F20"/>
    <mergeCell ref="G20:H20"/>
    <mergeCell ref="K20:L20"/>
    <mergeCell ref="M18:N18"/>
    <mergeCell ref="C19:D19"/>
    <mergeCell ref="E19:F19"/>
    <mergeCell ref="G19:H19"/>
    <mergeCell ref="K19:L19"/>
    <mergeCell ref="M19:N19"/>
    <mergeCell ref="C18:D18"/>
    <mergeCell ref="E18:F18"/>
    <mergeCell ref="G18:H18"/>
    <mergeCell ref="K18:L18"/>
    <mergeCell ref="M16:N16"/>
    <mergeCell ref="C17:D17"/>
    <mergeCell ref="E17:F17"/>
    <mergeCell ref="G17:H17"/>
    <mergeCell ref="K17:L17"/>
    <mergeCell ref="M17:N17"/>
    <mergeCell ref="C16:D16"/>
    <mergeCell ref="E16:F16"/>
    <mergeCell ref="G16:H16"/>
    <mergeCell ref="K16:L16"/>
    <mergeCell ref="C13:D13"/>
    <mergeCell ref="E13:F13"/>
    <mergeCell ref="G13:H13"/>
    <mergeCell ref="K13:N13"/>
    <mergeCell ref="C14:D14"/>
    <mergeCell ref="E14:F14"/>
    <mergeCell ref="G14:H14"/>
    <mergeCell ref="K14:L14"/>
    <mergeCell ref="M14:N14"/>
    <mergeCell ref="C15:D15"/>
    <mergeCell ref="E15:F15"/>
    <mergeCell ref="G15:H15"/>
    <mergeCell ref="K15:L15"/>
    <mergeCell ref="M15:N15"/>
    <mergeCell ref="L10:M10"/>
    <mergeCell ref="A11:A12"/>
    <mergeCell ref="B11:F11"/>
    <mergeCell ref="G11:N11"/>
    <mergeCell ref="B12:F12"/>
    <mergeCell ref="G12:N12"/>
    <mergeCell ref="A10:B10"/>
    <mergeCell ref="D10:F10"/>
    <mergeCell ref="G10:I10"/>
    <mergeCell ref="J10:K10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1" type="noConversion"/>
  <dataValidations count="4">
    <dataValidation type="list" allowBlank="1" showInputMessage="1" showErrorMessage="1" sqref="M14:N43">
      <formula1>"收回资金,控制拨款,调整预算,完善政策,调整目标,加强管理,其他措施"</formula1>
    </dataValidation>
    <dataValidation type="list" allowBlank="1" showInputMessage="1" showErrorMessage="1" sqref="K14:L43">
      <formula1>"政策变动,客观条件,项目执行,预算编制,目标设置,其他原因"</formula1>
    </dataValidation>
    <dataValidation type="list" allowBlank="1" showInputMessage="1" showErrorMessage="1" sqref="B14:B4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43">
      <formula1>"产出指标,效益指标,满意度指标"</formula1>
    </dataValidation>
  </dataValidations>
  <pageMargins left="0.36" right="0.24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改善办学条件资金</vt:lpstr>
      <vt:lpstr>教学综合业务费</vt:lpstr>
      <vt:lpstr>Sheet3</vt:lpstr>
      <vt:lpstr>改善办学条件资金!Print_Titles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2021-10-22T09:18:37Z</cp:lastPrinted>
  <dcterms:created xsi:type="dcterms:W3CDTF">2019-07-08T16:04:09Z</dcterms:created>
  <dcterms:modified xsi:type="dcterms:W3CDTF">2021-10-22T09:19:30Z</dcterms:modified>
</cp:coreProperties>
</file>